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7159E77-4113-4988-90FF-69901316DE21}" xr6:coauthVersionLast="47" xr6:coauthVersionMax="47" xr10:uidLastSave="{00000000-0000-0000-0000-000000000000}"/>
  <bookViews>
    <workbookView xWindow="-120" yWindow="-120" windowWidth="29040" windowHeight="15720" tabRatio="879" firstSheet="1" activeTab="1" xr2:uid="{00000000-000D-0000-FFFF-FFFF00000000}"/>
  </bookViews>
  <sheets>
    <sheet name="hamematakan " sheetId="24" state="hidden" r:id="rId1"/>
    <sheet name="havelvac 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0">'hamematakan '!$A$1:$K$26</definedName>
    <definedName name="_xlnm.Print_Area" localSheetId="1">'havelvac '!$A$1:$E$28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25" l="1"/>
  <c r="E24" i="25"/>
  <c r="E23" i="25"/>
  <c r="E22" i="25"/>
  <c r="E21" i="25"/>
  <c r="E20" i="25"/>
  <c r="E19" i="25"/>
  <c r="E18" i="25"/>
  <c r="E15" i="25"/>
  <c r="E16" i="25"/>
  <c r="E17" i="25"/>
  <c r="E14" i="25"/>
  <c r="E13" i="25"/>
  <c r="E25" i="25" l="1"/>
  <c r="F21" i="24" l="1"/>
  <c r="C21" i="24"/>
  <c r="J20" i="24"/>
  <c r="I20" i="24"/>
  <c r="H20" i="24"/>
  <c r="E20" i="24"/>
  <c r="J19" i="24"/>
  <c r="I19" i="24"/>
  <c r="H19" i="24"/>
  <c r="K19" i="24" s="1"/>
  <c r="E19" i="24"/>
  <c r="J18" i="24"/>
  <c r="I18" i="24"/>
  <c r="H18" i="24"/>
  <c r="E18" i="24"/>
  <c r="J17" i="24"/>
  <c r="I17" i="24"/>
  <c r="H17" i="24"/>
  <c r="E17" i="24"/>
  <c r="K16" i="24"/>
  <c r="J16" i="24"/>
  <c r="I16" i="24"/>
  <c r="H16" i="24"/>
  <c r="E16" i="24"/>
  <c r="J15" i="24"/>
  <c r="I15" i="24"/>
  <c r="H15" i="24"/>
  <c r="E15" i="24"/>
  <c r="J14" i="24"/>
  <c r="I14" i="24"/>
  <c r="H14" i="24"/>
  <c r="E14" i="24"/>
  <c r="J11" i="24"/>
  <c r="I11" i="24"/>
  <c r="H11" i="24"/>
  <c r="K11" i="24" s="1"/>
  <c r="E11" i="24"/>
  <c r="J13" i="24"/>
  <c r="I13" i="24"/>
  <c r="H13" i="24"/>
  <c r="E13" i="24"/>
  <c r="J12" i="24"/>
  <c r="I12" i="24"/>
  <c r="H12" i="24"/>
  <c r="E12" i="24"/>
  <c r="K10" i="24"/>
  <c r="J10" i="24"/>
  <c r="I10" i="24"/>
  <c r="H10" i="24"/>
  <c r="E10" i="24"/>
  <c r="J9" i="24"/>
  <c r="I9" i="24"/>
  <c r="H9" i="24"/>
  <c r="E9" i="24"/>
  <c r="J8" i="24"/>
  <c r="I8" i="24"/>
  <c r="H8" i="24"/>
  <c r="E8" i="24"/>
  <c r="E21" i="24" s="1"/>
  <c r="K8" i="24" l="1"/>
  <c r="K12" i="24"/>
  <c r="K14" i="24"/>
  <c r="K17" i="24"/>
  <c r="K13" i="24"/>
  <c r="K18" i="24"/>
  <c r="K20" i="24"/>
  <c r="K9" i="24"/>
  <c r="K21" i="24" s="1"/>
  <c r="K15" i="24"/>
  <c r="I21" i="24"/>
  <c r="H21" i="24"/>
  <c r="J21" i="24"/>
</calcChain>
</file>

<file path=xl/sharedStrings.xml><?xml version="1.0" encoding="utf-8"?>
<sst xmlns="http://schemas.openxmlformats.org/spreadsheetml/2006/main" count="66" uniqueCount="48">
  <si>
    <t>հ/հ</t>
  </si>
  <si>
    <t>Երևանի քաղաքապետի</t>
  </si>
  <si>
    <t xml:space="preserve">Հաստատված է </t>
  </si>
  <si>
    <t>ԸՆԴԱՄԵՆԸ</t>
  </si>
  <si>
    <t>Ընդամենը</t>
  </si>
  <si>
    <t>ԵՐԵՎԱՆԻ ՔԱՂԱՔԱՊԵՏ՝</t>
  </si>
  <si>
    <t>ՏԻԳՐԱՆ ԱՎԻՆՅԱՆ</t>
  </si>
  <si>
    <t>Գ. Տոնոյան</t>
  </si>
  <si>
    <t>Կ. Մելիքսեթյան</t>
  </si>
  <si>
    <t>ՀԱՄԵՄԱՏԱԿԱՆ ՏԵՂԵԿԱՆՔ</t>
  </si>
  <si>
    <t xml:space="preserve"> «Ա. ԳԱԲՐԻԵԼՅԱՆԻ ԱՆՎԱՆ ԱՐՎԵՍՏԻ ԴՊՐՈՑ» ՀԱՄԱՅՆՔԱՅԻՆ ՈՉ ԱՌԵՎՏՐԱՅԻՆ ԿԱԶՄԱԿԵՐՊՈՒԹՅԱՆ</t>
  </si>
  <si>
    <t>ՀԱՍՏԻՔԱՑՈՒՑԱԿԸ ԵՎ ՊԱՇՏՈՆԱՅԻՆ ԴՐՈՒՅՔԱՉԱՓԵՐԸ</t>
  </si>
  <si>
    <t>դրամ</t>
  </si>
  <si>
    <t>Հաստիքների անվանումը</t>
  </si>
  <si>
    <t>ԳՈՐԾՈՂ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</si>
  <si>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</si>
  <si>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</si>
  <si>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</si>
  <si>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</si>
  <si>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</si>
  <si>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</si>
  <si>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</si>
  <si>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 xml:space="preserve">Փոխտնօրեն </t>
  </si>
  <si>
    <t>Գլխավոր հաշվապահ</t>
  </si>
  <si>
    <t>Գործավար</t>
  </si>
  <si>
    <t>Տնտեսվար</t>
  </si>
  <si>
    <t>Մեթոդիստ</t>
  </si>
  <si>
    <t>Պարուսույց</t>
  </si>
  <si>
    <t>Գրադարանավար</t>
  </si>
  <si>
    <t>Հավաքարար</t>
  </si>
  <si>
    <t>Դռնապան</t>
  </si>
  <si>
    <t>Գործիք  լարող</t>
  </si>
  <si>
    <t>Փականակագործ</t>
  </si>
  <si>
    <t>Պահակ</t>
  </si>
  <si>
    <t xml:space="preserve">Տնօրեն՝ </t>
  </si>
  <si>
    <t xml:space="preserve">Գլխավոր հաշվապահ՝ </t>
  </si>
  <si>
    <t>Կ.Տ.</t>
  </si>
  <si>
    <t>ԱՌԱՋԱՐԿՎՈՂ մեր կողմից</t>
  </si>
  <si>
    <t>_____. _____. 2025 թ.</t>
  </si>
  <si>
    <t>հ. __________- Ա որոշմամբ</t>
  </si>
  <si>
    <t>Հաստիքների քանակը</t>
  </si>
  <si>
    <t>Հաստիքի ամսական պաշտոնային դրույքաչափը</t>
  </si>
  <si>
    <t>Փոխտնօրեն</t>
  </si>
  <si>
    <t>Գործիք լարող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</si>
  <si>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</si>
  <si>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Հավելված 23 </t>
  </si>
  <si>
    <t xml:space="preserve"> «ԵՐԵՎԱՆԻ Ա. ԳԱԲՐԻԵԼՅԱՆԻ ԱՆՎԱՆ ԱՐՎԵՍՏԻ ԴՊՐՈՑ» ՀԱՄԱՅՆՔԱՅԻՆ ՈՉ ԱՌԵՎՏՐԱՅԻՆ ԿԱԶՄԱԿԵՐՊՈՒԹՅԱՆ</t>
  </si>
  <si>
    <t>Փականագործ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</si>
</sst>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000"/>
  </numFmts>
  <fonts count="4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i/>
      <sz val="10"/>
      <name val="GHEA Grapalat"/>
      <family val="3"/>
    </font>
    <font>
      <sz val="12"/>
      <name val="Arial LatArm"/>
      <family val="2"/>
    </font>
    <font>
      <sz val="12"/>
      <name val="Arial Armenian"/>
      <family val="2"/>
    </font>
    <font>
      <b/>
      <sz val="10"/>
      <name val="Arial Armenian"/>
      <family val="2"/>
    </font>
    <font>
      <i/>
      <sz val="10"/>
      <name val="Arial Armenian"/>
      <family val="2"/>
    </font>
    <font>
      <sz val="10"/>
      <name val="Arial Armenian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2" fillId="0" borderId="0"/>
    <xf numFmtId="0" fontId="34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96">
    <xf numFmtId="0" fontId="0" fillId="0" borderId="0" xfId="0"/>
    <xf numFmtId="0" fontId="26" fillId="0" borderId="0" xfId="19" applyFont="1" applyAlignment="1">
      <alignment horizontal="center" vertical="center"/>
    </xf>
    <xf numFmtId="0" fontId="29" fillId="0" borderId="0" xfId="0" applyFont="1" applyAlignment="1">
      <alignment vertical="center"/>
    </xf>
    <xf numFmtId="0" fontId="30" fillId="0" borderId="10" xfId="19" applyFont="1" applyBorder="1" applyAlignment="1">
      <alignment horizontal="center" vertical="center" wrapText="1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7" fillId="26" borderId="0" xfId="0" applyFont="1" applyFill="1" applyAlignment="1">
      <alignment horizontal="center" vertical="center"/>
    </xf>
    <xf numFmtId="0" fontId="29" fillId="26" borderId="0" xfId="0" applyFont="1" applyFill="1" applyAlignment="1">
      <alignment horizontal="center" vertical="center"/>
    </xf>
    <xf numFmtId="0" fontId="29" fillId="24" borderId="0" xfId="66" applyFont="1" applyFill="1" applyAlignment="1">
      <alignment horizontal="center" vertical="center"/>
    </xf>
    <xf numFmtId="166" fontId="29" fillId="24" borderId="0" xfId="66" applyNumberFormat="1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164" fontId="26" fillId="0" borderId="0" xfId="0" applyNumberFormat="1" applyFont="1" applyAlignment="1">
      <alignment horizontal="left" vertical="center" wrapText="1"/>
    </xf>
    <xf numFmtId="3" fontId="27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3" fontId="29" fillId="0" borderId="0" xfId="0" applyNumberFormat="1" applyFont="1" applyAlignment="1">
      <alignment horizontal="center" vertical="center"/>
    </xf>
    <xf numFmtId="0" fontId="28" fillId="0" borderId="0" xfId="0" applyFont="1"/>
    <xf numFmtId="164" fontId="29" fillId="0" borderId="0" xfId="0" applyNumberFormat="1" applyFont="1" applyAlignment="1">
      <alignment horizontal="center" vertical="center"/>
    </xf>
    <xf numFmtId="0" fontId="29" fillId="25" borderId="0" xfId="66" applyFont="1" applyFill="1" applyAlignment="1">
      <alignment horizontal="center" vertical="center"/>
    </xf>
    <xf numFmtId="166" fontId="29" fillId="25" borderId="0" xfId="66" applyNumberFormat="1" applyFont="1" applyFill="1" applyAlignment="1">
      <alignment horizontal="center" vertical="center"/>
    </xf>
    <xf numFmtId="0" fontId="26" fillId="25" borderId="0" xfId="0" applyFont="1" applyFill="1" applyAlignment="1">
      <alignment horizontal="center" vertical="center"/>
    </xf>
    <xf numFmtId="0" fontId="29" fillId="0" borderId="0" xfId="0" applyFont="1"/>
    <xf numFmtId="0" fontId="29" fillId="0" borderId="0" xfId="0" applyFont="1" applyAlignment="1">
      <alignment horizontal="left"/>
    </xf>
    <xf numFmtId="0" fontId="29" fillId="0" borderId="0" xfId="0" applyFont="1" applyAlignment="1">
      <alignment horizontal="right" vertical="center" wrapText="1"/>
    </xf>
    <xf numFmtId="0" fontId="27" fillId="0" borderId="0" xfId="0" applyFont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left" vertical="center"/>
    </xf>
    <xf numFmtId="2" fontId="29" fillId="0" borderId="10" xfId="0" applyNumberFormat="1" applyFont="1" applyBorder="1" applyAlignment="1">
      <alignment horizontal="center" vertical="center"/>
    </xf>
    <xf numFmtId="3" fontId="29" fillId="0" borderId="10" xfId="0" applyNumberFormat="1" applyFont="1" applyBorder="1" applyAlignment="1">
      <alignment horizontal="center" vertical="center" wrapText="1"/>
    </xf>
    <xf numFmtId="165" fontId="29" fillId="0" borderId="10" xfId="0" applyNumberFormat="1" applyFont="1" applyBorder="1" applyAlignment="1">
      <alignment horizontal="center" vertical="center" wrapText="1"/>
    </xf>
    <xf numFmtId="0" fontId="29" fillId="0" borderId="0" xfId="66" applyFont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2" fontId="27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3" fontId="27" fillId="0" borderId="10" xfId="0" applyNumberFormat="1" applyFont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29" fillId="0" borderId="0" xfId="19" applyFont="1" applyAlignment="1">
      <alignment horizontal="center" vertical="center"/>
    </xf>
    <xf numFmtId="0" fontId="27" fillId="0" borderId="0" xfId="50" applyFont="1" applyAlignment="1">
      <alignment horizontal="right" vertical="center"/>
    </xf>
    <xf numFmtId="0" fontId="29" fillId="0" borderId="0" xfId="19" applyFont="1" applyAlignment="1" applyProtection="1">
      <alignment horizontal="right" vertical="center"/>
      <protection locked="0"/>
    </xf>
    <xf numFmtId="0" fontId="29" fillId="0" borderId="0" xfId="19" applyFont="1" applyAlignment="1">
      <alignment horizontal="left" vertical="center"/>
    </xf>
    <xf numFmtId="0" fontId="37" fillId="0" borderId="0" xfId="19" applyFont="1" applyAlignment="1">
      <alignment horizontal="center" vertical="center"/>
    </xf>
    <xf numFmtId="0" fontId="27" fillId="0" borderId="0" xfId="50" applyFont="1" applyAlignment="1">
      <alignment horizontal="right"/>
    </xf>
    <xf numFmtId="0" fontId="38" fillId="0" borderId="0" xfId="19" applyFont="1" applyAlignment="1">
      <alignment horizontal="center" vertical="center"/>
    </xf>
    <xf numFmtId="0" fontId="29" fillId="0" borderId="0" xfId="19" applyFont="1"/>
    <xf numFmtId="0" fontId="29" fillId="0" borderId="0" xfId="19" applyFont="1" applyAlignment="1">
      <alignment horizontal="left"/>
    </xf>
    <xf numFmtId="0" fontId="29" fillId="0" borderId="0" xfId="19" applyFont="1" applyAlignment="1">
      <alignment horizontal="right" vertical="center" wrapText="1"/>
    </xf>
    <xf numFmtId="0" fontId="39" fillId="0" borderId="0" xfId="19" applyFont="1" applyAlignment="1">
      <alignment horizontal="center" vertical="center"/>
    </xf>
    <xf numFmtId="0" fontId="36" fillId="0" borderId="10" xfId="19" applyFont="1" applyBorder="1" applyAlignment="1">
      <alignment horizontal="center" vertical="center" wrapText="1"/>
    </xf>
    <xf numFmtId="0" fontId="40" fillId="0" borderId="0" xfId="19" applyFont="1" applyAlignment="1">
      <alignment horizontal="center" vertical="center"/>
    </xf>
    <xf numFmtId="0" fontId="29" fillId="0" borderId="10" xfId="19" applyFont="1" applyBorder="1" applyAlignment="1">
      <alignment horizontal="center" vertical="center" wrapText="1"/>
    </xf>
    <xf numFmtId="0" fontId="29" fillId="0" borderId="10" xfId="19" applyFont="1" applyBorder="1" applyAlignment="1">
      <alignment horizontal="justify" vertical="center" wrapText="1"/>
    </xf>
    <xf numFmtId="2" fontId="29" fillId="0" borderId="10" xfId="19" applyNumberFormat="1" applyFont="1" applyBorder="1" applyAlignment="1">
      <alignment horizontal="center" vertical="center" wrapText="1"/>
    </xf>
    <xf numFmtId="3" fontId="29" fillId="0" borderId="10" xfId="19" applyNumberFormat="1" applyFont="1" applyBorder="1" applyAlignment="1">
      <alignment horizontal="center" vertical="center" wrapText="1"/>
    </xf>
    <xf numFmtId="0" fontId="41" fillId="0" borderId="0" xfId="19" applyFont="1" applyAlignment="1">
      <alignment horizontal="center" vertical="center"/>
    </xf>
    <xf numFmtId="0" fontId="27" fillId="0" borderId="10" xfId="19" applyFont="1" applyBorder="1" applyAlignment="1">
      <alignment vertical="center" wrapText="1"/>
    </xf>
    <xf numFmtId="4" fontId="27" fillId="0" borderId="10" xfId="19" applyNumberFormat="1" applyFont="1" applyBorder="1" applyAlignment="1">
      <alignment horizontal="center" vertical="center" wrapText="1"/>
    </xf>
    <xf numFmtId="3" fontId="27" fillId="0" borderId="10" xfId="19" applyNumberFormat="1" applyFont="1" applyBorder="1" applyAlignment="1">
      <alignment horizontal="center" vertical="center" wrapText="1"/>
    </xf>
    <xf numFmtId="3" fontId="38" fillId="0" borderId="0" xfId="19" applyNumberFormat="1" applyFont="1" applyAlignment="1">
      <alignment horizontal="center" vertical="center"/>
    </xf>
    <xf numFmtId="165" fontId="38" fillId="0" borderId="0" xfId="19" applyNumberFormat="1" applyFont="1" applyAlignment="1">
      <alignment horizontal="center" vertical="center"/>
    </xf>
    <xf numFmtId="0" fontId="26" fillId="0" borderId="0" xfId="19" applyFont="1" applyAlignment="1">
      <alignment horizontal="center" vertical="center" wrapText="1"/>
    </xf>
    <xf numFmtId="0" fontId="26" fillId="0" borderId="0" xfId="19" applyFont="1" applyAlignment="1">
      <alignment horizontal="left" vertical="center" wrapText="1"/>
    </xf>
    <xf numFmtId="1" fontId="26" fillId="0" borderId="0" xfId="19" applyNumberFormat="1" applyFont="1" applyAlignment="1">
      <alignment horizontal="center" vertical="center" wrapText="1"/>
    </xf>
    <xf numFmtId="165" fontId="26" fillId="0" borderId="0" xfId="19" applyNumberFormat="1" applyFont="1" applyAlignment="1">
      <alignment horizontal="center" vertical="center"/>
    </xf>
    <xf numFmtId="4" fontId="26" fillId="0" borderId="0" xfId="19" applyNumberFormat="1" applyFont="1" applyAlignment="1">
      <alignment horizontal="center" vertical="center"/>
    </xf>
    <xf numFmtId="0" fontId="29" fillId="0" borderId="0" xfId="70" applyFont="1" applyAlignment="1">
      <alignment horizontal="center" vertical="center"/>
    </xf>
    <xf numFmtId="0" fontId="27" fillId="0" borderId="0" xfId="70" applyFont="1" applyAlignment="1">
      <alignment horizontal="left" wrapText="1"/>
    </xf>
    <xf numFmtId="0" fontId="27" fillId="0" borderId="0" xfId="70" applyFont="1"/>
    <xf numFmtId="0" fontId="27" fillId="0" borderId="0" xfId="66" applyFont="1" applyAlignment="1">
      <alignment horizontal="left" vertical="center" wrapText="1"/>
    </xf>
    <xf numFmtId="0" fontId="29" fillId="0" borderId="0" xfId="66" applyFont="1" applyAlignment="1">
      <alignment horizontal="left" vertical="center"/>
    </xf>
    <xf numFmtId="0" fontId="27" fillId="0" borderId="0" xfId="66" applyFont="1" applyAlignment="1">
      <alignment horizontal="left" vertical="center"/>
    </xf>
    <xf numFmtId="0" fontId="29" fillId="0" borderId="0" xfId="19" applyFont="1" applyAlignment="1" applyProtection="1">
      <alignment vertical="center"/>
      <protection hidden="1"/>
    </xf>
    <xf numFmtId="0" fontId="27" fillId="0" borderId="0" xfId="19" applyFont="1" applyAlignment="1" applyProtection="1">
      <alignment horizontal="left" vertical="center"/>
      <protection hidden="1"/>
    </xf>
    <xf numFmtId="0" fontId="29" fillId="0" borderId="0" xfId="19" applyFont="1" applyAlignment="1" applyProtection="1">
      <alignment vertical="center"/>
      <protection locked="0"/>
    </xf>
    <xf numFmtId="0" fontId="29" fillId="0" borderId="0" xfId="19" applyFont="1" applyAlignment="1" applyProtection="1">
      <alignment horizontal="left" vertical="center"/>
      <protection hidden="1"/>
    </xf>
    <xf numFmtId="0" fontId="33" fillId="0" borderId="0" xfId="19" applyFont="1" applyAlignment="1" applyProtection="1">
      <alignment horizontal="center" vertical="center"/>
      <protection hidden="1"/>
    </xf>
    <xf numFmtId="0" fontId="26" fillId="0" borderId="0" xfId="19" applyFont="1" applyAlignment="1" applyProtection="1">
      <alignment horizontal="center" vertical="center"/>
      <protection hidden="1"/>
    </xf>
    <xf numFmtId="0" fontId="29" fillId="0" borderId="0" xfId="19" applyFont="1" applyAlignment="1" applyProtection="1">
      <alignment horizontal="center" vertical="center"/>
      <protection hidden="1"/>
    </xf>
    <xf numFmtId="0" fontId="38" fillId="0" borderId="0" xfId="19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27" fillId="0" borderId="0" xfId="5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0" xfId="70" applyFont="1" applyAlignment="1">
      <alignment horizontal="center" vertical="center"/>
    </xf>
    <xf numFmtId="0" fontId="29" fillId="0" borderId="0" xfId="50" applyFont="1" applyAlignment="1">
      <alignment horizontal="right" vertical="center"/>
    </xf>
    <xf numFmtId="0" fontId="27" fillId="0" borderId="0" xfId="19" applyFont="1" applyAlignment="1">
      <alignment horizontal="center" vertical="center" wrapText="1"/>
    </xf>
    <xf numFmtId="0" fontId="31" fillId="0" borderId="0" xfId="19" applyFont="1" applyAlignment="1">
      <alignment horizontal="left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3000000}"/>
    <cellStyle name="Normal 2" xfId="19" xr:uid="{00000000-0005-0000-0000-000014000000}"/>
    <cellStyle name="Normal 2 2" xfId="44" xr:uid="{00000000-0005-0000-0000-000015000000}"/>
    <cellStyle name="Normal 3" xfId="46" xr:uid="{00000000-0005-0000-0000-000016000000}"/>
    <cellStyle name="Normal 4" xfId="49" xr:uid="{00000000-0005-0000-0000-000017000000}"/>
    <cellStyle name="Normal 5" xfId="54" xr:uid="{00000000-0005-0000-0000-000018000000}"/>
    <cellStyle name="Normal 5 2" xfId="60" xr:uid="{00000000-0005-0000-0000-000019000000}"/>
    <cellStyle name="Normal 6" xfId="66" xr:uid="{00000000-0005-0000-0000-00001A000000}"/>
    <cellStyle name="Normal 6 2" xfId="70" xr:uid="{CA2D9C6C-E410-438A-983C-26F939BF32B2}"/>
    <cellStyle name="Normal_Sheet1 2" xfId="50" xr:uid="{00000000-0005-0000-0000-00001C000000}"/>
    <cellStyle name="Style 1" xfId="20" xr:uid="{00000000-0005-0000-0000-00001D000000}"/>
    <cellStyle name="Акцент1" xfId="21" xr:uid="{00000000-0005-0000-0000-00001E000000}"/>
    <cellStyle name="Акцент2" xfId="22" xr:uid="{00000000-0005-0000-0000-00001F000000}"/>
    <cellStyle name="Акцент3" xfId="23" xr:uid="{00000000-0005-0000-0000-000020000000}"/>
    <cellStyle name="Акцент4" xfId="24" xr:uid="{00000000-0005-0000-0000-000021000000}"/>
    <cellStyle name="Акцент5" xfId="25" xr:uid="{00000000-0005-0000-0000-000022000000}"/>
    <cellStyle name="Акцент6" xfId="26" xr:uid="{00000000-0005-0000-0000-000023000000}"/>
    <cellStyle name="Ввод " xfId="27" xr:uid="{00000000-0005-0000-0000-000024000000}"/>
    <cellStyle name="Вывод" xfId="28" xr:uid="{00000000-0005-0000-0000-000025000000}"/>
    <cellStyle name="Вычисление" xfId="29" xr:uid="{00000000-0005-0000-0000-000026000000}"/>
    <cellStyle name="Заголовок 1" xfId="30" xr:uid="{00000000-0005-0000-0000-000027000000}"/>
    <cellStyle name="Заголовок 2" xfId="31" xr:uid="{00000000-0005-0000-0000-000028000000}"/>
    <cellStyle name="Заголовок 3" xfId="32" xr:uid="{00000000-0005-0000-0000-000029000000}"/>
    <cellStyle name="Заголовок 4" xfId="33" xr:uid="{00000000-0005-0000-0000-00002A000000}"/>
    <cellStyle name="Итог" xfId="34" xr:uid="{00000000-0005-0000-0000-00002B000000}"/>
    <cellStyle name="Контрольная ячейка" xfId="35" xr:uid="{00000000-0005-0000-0000-00002C000000}"/>
    <cellStyle name="Название" xfId="36" xr:uid="{00000000-0005-0000-0000-00002D000000}"/>
    <cellStyle name="Нейтральный" xfId="37" xr:uid="{00000000-0005-0000-0000-00002E000000}"/>
    <cellStyle name="Обычный 2" xfId="45" xr:uid="{00000000-0005-0000-0000-00002F000000}"/>
    <cellStyle name="Обычный 3" xfId="48" xr:uid="{00000000-0005-0000-0000-000030000000}"/>
    <cellStyle name="Обычный 3 2" xfId="55" xr:uid="{00000000-0005-0000-0000-000031000000}"/>
    <cellStyle name="Обычный 3 2 2" xfId="61" xr:uid="{00000000-0005-0000-0000-000032000000}"/>
    <cellStyle name="Обычный 3 3" xfId="56" xr:uid="{00000000-0005-0000-0000-000033000000}"/>
    <cellStyle name="Обычный 3 3 2" xfId="63" xr:uid="{00000000-0005-0000-0000-000034000000}"/>
    <cellStyle name="Обычный 3 3 2 2" xfId="65" xr:uid="{00000000-0005-0000-0000-000035000000}"/>
    <cellStyle name="Обычный 3 3 2 2 2" xfId="68" xr:uid="{00000000-0005-0000-0000-000036000000}"/>
    <cellStyle name="Обычный 3 3 3" xfId="62" xr:uid="{00000000-0005-0000-0000-000037000000}"/>
    <cellStyle name="Обычный 3 4" xfId="57" xr:uid="{00000000-0005-0000-0000-000038000000}"/>
    <cellStyle name="Обычный 3 4 2" xfId="64" xr:uid="{00000000-0005-0000-0000-000039000000}"/>
    <cellStyle name="Обычный 3 4 2 2" xfId="69" xr:uid="{00000000-0005-0000-0000-00003A000000}"/>
    <cellStyle name="Обычный 3 5" xfId="58" xr:uid="{00000000-0005-0000-0000-00003B000000}"/>
    <cellStyle name="Обычный 3 6" xfId="67" xr:uid="{00000000-0005-0000-0000-00003C000000}"/>
    <cellStyle name="Обычный 6" xfId="52" xr:uid="{00000000-0005-0000-0000-00003D000000}"/>
    <cellStyle name="Обычный 6 2" xfId="59" xr:uid="{00000000-0005-0000-0000-00003E000000}"/>
    <cellStyle name="Обычный 7" xfId="53" xr:uid="{00000000-0005-0000-0000-00003F000000}"/>
    <cellStyle name="Плохой" xfId="38" xr:uid="{00000000-0005-0000-0000-000040000000}"/>
    <cellStyle name="Пояснение" xfId="39" xr:uid="{00000000-0005-0000-0000-000041000000}"/>
    <cellStyle name="Примечание" xfId="40" xr:uid="{00000000-0005-0000-0000-000042000000}"/>
    <cellStyle name="Связанная ячейка" xfId="41" xr:uid="{00000000-0005-0000-0000-000043000000}"/>
    <cellStyle name="Стиль 1" xfId="47" xr:uid="{00000000-0005-0000-0000-000044000000}"/>
    <cellStyle name="Текст предупреждения" xfId="42" xr:uid="{00000000-0005-0000-0000-000045000000}"/>
    <cellStyle name="Хороший" xfId="43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w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EAOQAgAFAATQAAAAAAAAAAAAAAAAAAAAAAAAAAAAAAAAAAAAAAAAAAAAAAAAAAAAAAAAAAAAAAAAAAAAAAAAAAAAAAAAAAAAAAAAAAAAAAAAAAAAAAAAAAAAAAAAAAAAAAAADpBwQABQAZABEAEw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E5NDlaMCMGCSqGSIb3DQEJBDEWBBQApOAMQhI+3klHjQQfwvCyyT2f/DArBgsqhkiG9w0BCRACDDEcMBowGDAWBBRE5xMFRVajmd/v2Zzf5CvSbEm8HjANBgkqhkiG9w0BAQEFAASCAQCNQmIOdA2MR7CNE+UlLA5PuMbLlRe+D39vinw7l8DqWZ7oTCRtMTc/o2kHwN4OSJfNCU//zkAVt7AneZnj5npNPN8M2KSusHRxonXRTeuY1ajAMfvGChBarTvvBRwg7ITOWDOU4oqt17ymNR0hZbjgEXGtLU5/G1q1mpYAXbYDnaSoHFeA8jWXWlViZuiMLYBSaKijZ7EnUhcZCn1HRS2gl1z4CGhNK+hpJlplv/2kA1oaxx3/Ko+SdpcDy9UO4PdSMOW7JidbhfvX3h27DtAuNo+kKmw3oGlIg0q6+VryO1p6I+VyUgXy9iphoXcF+LnvvFS7gZi6FIU4Sk3GpaT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27</xdr:row>
          <xdr:rowOff>0</xdr:rowOff>
        </xdr:from>
        <xdr:to>
          <xdr:col>4</xdr:col>
          <xdr:colOff>44450</xdr:colOff>
          <xdr:row>27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9430D47-F391-5BF9-D981-00FB138B65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10272-2582-4293-A599-59BE8BBB59B3}">
  <dimension ref="A1:P31"/>
  <sheetViews>
    <sheetView view="pageBreakPreview" zoomScaleNormal="100" zoomScaleSheetLayoutView="100" workbookViewId="0">
      <selection activeCell="C66" sqref="C66"/>
    </sheetView>
  </sheetViews>
  <sheetFormatPr defaultColWidth="8.85546875" defaultRowHeight="17.25"/>
  <cols>
    <col min="1" max="1" width="4.7109375" style="6" customWidth="1"/>
    <col min="2" max="2" width="24.28515625" style="5" customWidth="1"/>
    <col min="3" max="3" width="10.28515625" style="5" customWidth="1"/>
    <col min="4" max="4" width="10.7109375" style="6" customWidth="1"/>
    <col min="5" max="5" width="12.7109375" style="6" customWidth="1"/>
    <col min="6" max="6" width="11.85546875" style="6" customWidth="1"/>
    <col min="7" max="7" width="11.28515625" style="6" customWidth="1"/>
    <col min="8" max="8" width="13.140625" style="6" customWidth="1"/>
    <col min="9" max="9" width="10.28515625" style="6" customWidth="1"/>
    <col min="10" max="10" width="12.42578125" style="6" bestFit="1" customWidth="1"/>
    <col min="11" max="11" width="12.85546875" style="6" customWidth="1"/>
    <col min="12" max="12" width="9.85546875" style="6" bestFit="1" customWidth="1"/>
    <col min="13" max="13" width="8.85546875" style="6"/>
    <col min="14" max="14" width="9.85546875" style="6" customWidth="1"/>
    <col min="15" max="16384" width="8.85546875" style="6"/>
  </cols>
  <sheetData>
    <row r="1" spans="1:16">
      <c r="A1" s="84" t="s">
        <v>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6">
      <c r="A2" s="85" t="s">
        <v>10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6">
      <c r="A3" s="85" t="s">
        <v>11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6" ht="10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6">
      <c r="A5" s="23"/>
      <c r="B5" s="24"/>
      <c r="C5" s="24"/>
      <c r="K5" s="25" t="s">
        <v>12</v>
      </c>
    </row>
    <row r="6" spans="1:16" s="8" customFormat="1">
      <c r="A6" s="86" t="s">
        <v>0</v>
      </c>
      <c r="B6" s="86" t="s">
        <v>13</v>
      </c>
      <c r="C6" s="88" t="s">
        <v>14</v>
      </c>
      <c r="D6" s="89"/>
      <c r="E6" s="90"/>
      <c r="F6" s="91" t="s">
        <v>37</v>
      </c>
      <c r="G6" s="91"/>
      <c r="H6" s="91"/>
      <c r="I6" s="91" t="s">
        <v>15</v>
      </c>
      <c r="J6" s="91"/>
      <c r="K6" s="91"/>
      <c r="L6" s="26"/>
    </row>
    <row r="7" spans="1:16" s="9" customFormat="1" ht="103.5">
      <c r="A7" s="87"/>
      <c r="B7" s="87"/>
      <c r="C7" s="27" t="s">
        <v>16</v>
      </c>
      <c r="D7" s="27" t="s">
        <v>17</v>
      </c>
      <c r="E7" s="27" t="s">
        <v>18</v>
      </c>
      <c r="F7" s="27" t="s">
        <v>19</v>
      </c>
      <c r="G7" s="27" t="s">
        <v>17</v>
      </c>
      <c r="H7" s="27" t="s">
        <v>20</v>
      </c>
      <c r="I7" s="27" t="s">
        <v>19</v>
      </c>
      <c r="J7" s="27" t="s">
        <v>17</v>
      </c>
      <c r="K7" s="27" t="s">
        <v>20</v>
      </c>
      <c r="L7" s="6"/>
    </row>
    <row r="8" spans="1:16" s="12" customFormat="1">
      <c r="A8" s="28">
        <v>1</v>
      </c>
      <c r="B8" s="29" t="s">
        <v>21</v>
      </c>
      <c r="C8" s="30">
        <v>1</v>
      </c>
      <c r="D8" s="31">
        <v>235500</v>
      </c>
      <c r="E8" s="31">
        <f>C8*D8</f>
        <v>235500</v>
      </c>
      <c r="F8" s="30">
        <v>1</v>
      </c>
      <c r="G8" s="31">
        <v>300000</v>
      </c>
      <c r="H8" s="31">
        <f>F8*G8</f>
        <v>300000</v>
      </c>
      <c r="I8" s="30">
        <f>+F8-C8</f>
        <v>0</v>
      </c>
      <c r="J8" s="32">
        <f>+G8-D8</f>
        <v>64500</v>
      </c>
      <c r="K8" s="32">
        <f>+H8-E8</f>
        <v>64500</v>
      </c>
      <c r="L8" s="33"/>
      <c r="M8" s="10"/>
      <c r="N8" s="11"/>
      <c r="O8" s="10"/>
      <c r="P8" s="10"/>
    </row>
    <row r="9" spans="1:16" s="12" customFormat="1">
      <c r="A9" s="28">
        <v>2</v>
      </c>
      <c r="B9" s="29" t="s">
        <v>22</v>
      </c>
      <c r="C9" s="30">
        <v>2</v>
      </c>
      <c r="D9" s="31">
        <v>135200</v>
      </c>
      <c r="E9" s="31">
        <f t="shared" ref="E9:E20" si="0">C9*D9</f>
        <v>270400</v>
      </c>
      <c r="F9" s="30">
        <v>2</v>
      </c>
      <c r="G9" s="31">
        <v>200000</v>
      </c>
      <c r="H9" s="31">
        <f t="shared" ref="H9:H20" si="1">F9*G9</f>
        <v>400000</v>
      </c>
      <c r="I9" s="30">
        <f t="shared" ref="I9:K20" si="2">+F9-C9</f>
        <v>0</v>
      </c>
      <c r="J9" s="32">
        <f t="shared" si="2"/>
        <v>64800</v>
      </c>
      <c r="K9" s="32">
        <f t="shared" si="2"/>
        <v>129600</v>
      </c>
      <c r="L9" s="33"/>
      <c r="M9" s="10"/>
      <c r="N9" s="11"/>
      <c r="O9" s="10"/>
      <c r="P9" s="10"/>
    </row>
    <row r="10" spans="1:16" s="12" customFormat="1">
      <c r="A10" s="28">
        <v>3</v>
      </c>
      <c r="B10" s="29" t="s">
        <v>23</v>
      </c>
      <c r="C10" s="30">
        <v>1</v>
      </c>
      <c r="D10" s="31">
        <v>135200</v>
      </c>
      <c r="E10" s="31">
        <f t="shared" si="0"/>
        <v>135200</v>
      </c>
      <c r="F10" s="30">
        <v>1</v>
      </c>
      <c r="G10" s="31">
        <v>175000</v>
      </c>
      <c r="H10" s="31">
        <f t="shared" si="1"/>
        <v>175000</v>
      </c>
      <c r="I10" s="30">
        <f t="shared" si="2"/>
        <v>0</v>
      </c>
      <c r="J10" s="32">
        <f t="shared" si="2"/>
        <v>39800</v>
      </c>
      <c r="K10" s="32">
        <f t="shared" si="2"/>
        <v>39800</v>
      </c>
      <c r="L10" s="33"/>
      <c r="M10" s="10"/>
      <c r="N10" s="11"/>
      <c r="O10" s="10"/>
      <c r="P10" s="10"/>
    </row>
    <row r="11" spans="1:16" s="22" customFormat="1">
      <c r="A11" s="28">
        <v>6</v>
      </c>
      <c r="B11" s="29" t="s">
        <v>26</v>
      </c>
      <c r="C11" s="30">
        <v>1</v>
      </c>
      <c r="D11" s="31">
        <v>135200</v>
      </c>
      <c r="E11" s="31">
        <f>C11*D11</f>
        <v>135200</v>
      </c>
      <c r="F11" s="30">
        <v>1</v>
      </c>
      <c r="G11" s="31">
        <v>175000</v>
      </c>
      <c r="H11" s="31">
        <f>F11*G11</f>
        <v>175000</v>
      </c>
      <c r="I11" s="30">
        <f>+F11-C11</f>
        <v>0</v>
      </c>
      <c r="J11" s="32">
        <f>+G11-D11</f>
        <v>39800</v>
      </c>
      <c r="K11" s="32">
        <f>+H11-E11</f>
        <v>39800</v>
      </c>
      <c r="L11" s="33"/>
      <c r="M11" s="20"/>
      <c r="N11" s="21"/>
      <c r="O11" s="20"/>
      <c r="P11" s="20"/>
    </row>
    <row r="12" spans="1:16" s="12" customFormat="1">
      <c r="A12" s="28">
        <v>4</v>
      </c>
      <c r="B12" s="29" t="s">
        <v>24</v>
      </c>
      <c r="C12" s="30">
        <v>1</v>
      </c>
      <c r="D12" s="31">
        <v>135200</v>
      </c>
      <c r="E12" s="31">
        <f>C12*D12</f>
        <v>135200</v>
      </c>
      <c r="F12" s="30">
        <v>1</v>
      </c>
      <c r="G12" s="31">
        <v>135200</v>
      </c>
      <c r="H12" s="31">
        <f t="shared" si="1"/>
        <v>135200</v>
      </c>
      <c r="I12" s="30">
        <f t="shared" si="2"/>
        <v>0</v>
      </c>
      <c r="J12" s="32">
        <f t="shared" si="2"/>
        <v>0</v>
      </c>
      <c r="K12" s="32">
        <f t="shared" si="2"/>
        <v>0</v>
      </c>
      <c r="L12" s="33"/>
      <c r="M12" s="10"/>
      <c r="N12" s="11"/>
      <c r="O12" s="10"/>
      <c r="P12" s="10"/>
    </row>
    <row r="13" spans="1:16" s="12" customFormat="1">
      <c r="A13" s="28">
        <v>5</v>
      </c>
      <c r="B13" s="29" t="s">
        <v>25</v>
      </c>
      <c r="C13" s="30">
        <v>1</v>
      </c>
      <c r="D13" s="31">
        <v>135200</v>
      </c>
      <c r="E13" s="31">
        <f t="shared" si="0"/>
        <v>135200</v>
      </c>
      <c r="F13" s="30">
        <v>1</v>
      </c>
      <c r="G13" s="31">
        <v>155000</v>
      </c>
      <c r="H13" s="31">
        <f t="shared" si="1"/>
        <v>155000</v>
      </c>
      <c r="I13" s="30">
        <f t="shared" si="2"/>
        <v>0</v>
      </c>
      <c r="J13" s="32">
        <f t="shared" si="2"/>
        <v>19800</v>
      </c>
      <c r="K13" s="32">
        <f t="shared" si="2"/>
        <v>19800</v>
      </c>
      <c r="L13" s="33"/>
      <c r="M13" s="10"/>
      <c r="N13" s="11"/>
      <c r="O13" s="10"/>
      <c r="P13" s="10"/>
    </row>
    <row r="14" spans="1:16" s="22" customFormat="1">
      <c r="A14" s="28">
        <v>7</v>
      </c>
      <c r="B14" s="29" t="s">
        <v>27</v>
      </c>
      <c r="C14" s="30">
        <v>1</v>
      </c>
      <c r="D14" s="31">
        <v>135200</v>
      </c>
      <c r="E14" s="31">
        <f t="shared" si="0"/>
        <v>135200</v>
      </c>
      <c r="F14" s="30">
        <v>0</v>
      </c>
      <c r="G14" s="31"/>
      <c r="H14" s="31">
        <f t="shared" si="1"/>
        <v>0</v>
      </c>
      <c r="I14" s="30">
        <f t="shared" si="2"/>
        <v>-1</v>
      </c>
      <c r="J14" s="32">
        <f t="shared" si="2"/>
        <v>-135200</v>
      </c>
      <c r="K14" s="32">
        <f t="shared" si="2"/>
        <v>-135200</v>
      </c>
      <c r="L14" s="33"/>
      <c r="M14" s="20"/>
      <c r="N14" s="21"/>
      <c r="O14" s="20"/>
      <c r="P14" s="20"/>
    </row>
    <row r="15" spans="1:16" s="12" customFormat="1">
      <c r="A15" s="28">
        <v>8</v>
      </c>
      <c r="B15" s="29" t="s">
        <v>28</v>
      </c>
      <c r="C15" s="30">
        <v>1</v>
      </c>
      <c r="D15" s="31">
        <v>135200</v>
      </c>
      <c r="E15" s="31">
        <f t="shared" si="0"/>
        <v>135200</v>
      </c>
      <c r="F15" s="30">
        <v>1</v>
      </c>
      <c r="G15" s="31">
        <v>135200</v>
      </c>
      <c r="H15" s="31">
        <f t="shared" si="1"/>
        <v>135200</v>
      </c>
      <c r="I15" s="30">
        <f t="shared" si="2"/>
        <v>0</v>
      </c>
      <c r="J15" s="32">
        <f t="shared" si="2"/>
        <v>0</v>
      </c>
      <c r="K15" s="32">
        <f t="shared" si="2"/>
        <v>0</v>
      </c>
      <c r="L15" s="33"/>
      <c r="M15" s="10"/>
      <c r="N15" s="11"/>
      <c r="O15" s="10"/>
      <c r="P15" s="10"/>
    </row>
    <row r="16" spans="1:16" s="12" customFormat="1">
      <c r="A16" s="28">
        <v>9</v>
      </c>
      <c r="B16" s="29" t="s">
        <v>29</v>
      </c>
      <c r="C16" s="30">
        <v>2</v>
      </c>
      <c r="D16" s="31">
        <v>135200</v>
      </c>
      <c r="E16" s="31">
        <f t="shared" si="0"/>
        <v>270400</v>
      </c>
      <c r="F16" s="30">
        <v>2</v>
      </c>
      <c r="G16" s="31">
        <v>135200</v>
      </c>
      <c r="H16" s="31">
        <f t="shared" si="1"/>
        <v>270400</v>
      </c>
      <c r="I16" s="30">
        <f t="shared" si="2"/>
        <v>0</v>
      </c>
      <c r="J16" s="32">
        <f t="shared" si="2"/>
        <v>0</v>
      </c>
      <c r="K16" s="32">
        <f t="shared" si="2"/>
        <v>0</v>
      </c>
      <c r="L16" s="33"/>
      <c r="M16" s="10"/>
      <c r="N16" s="11"/>
      <c r="O16" s="10"/>
      <c r="P16" s="10"/>
    </row>
    <row r="17" spans="1:16" s="12" customFormat="1">
      <c r="A17" s="28">
        <v>10</v>
      </c>
      <c r="B17" s="29" t="s">
        <v>30</v>
      </c>
      <c r="C17" s="30">
        <v>1</v>
      </c>
      <c r="D17" s="31">
        <v>135200</v>
      </c>
      <c r="E17" s="31">
        <f t="shared" si="0"/>
        <v>135200</v>
      </c>
      <c r="F17" s="30">
        <v>1</v>
      </c>
      <c r="G17" s="31">
        <v>135200</v>
      </c>
      <c r="H17" s="31">
        <f t="shared" si="1"/>
        <v>135200</v>
      </c>
      <c r="I17" s="30">
        <f t="shared" si="2"/>
        <v>0</v>
      </c>
      <c r="J17" s="32">
        <f t="shared" si="2"/>
        <v>0</v>
      </c>
      <c r="K17" s="32">
        <f t="shared" si="2"/>
        <v>0</v>
      </c>
      <c r="L17" s="33"/>
      <c r="M17" s="10"/>
      <c r="N17" s="11"/>
      <c r="O17" s="10"/>
      <c r="P17" s="10"/>
    </row>
    <row r="18" spans="1:16" s="22" customFormat="1">
      <c r="A18" s="28">
        <v>11</v>
      </c>
      <c r="B18" s="29" t="s">
        <v>31</v>
      </c>
      <c r="C18" s="30">
        <v>1</v>
      </c>
      <c r="D18" s="31">
        <v>135200</v>
      </c>
      <c r="E18" s="31">
        <f t="shared" si="0"/>
        <v>135200</v>
      </c>
      <c r="F18" s="30">
        <v>1</v>
      </c>
      <c r="G18" s="31">
        <v>135200</v>
      </c>
      <c r="H18" s="31">
        <f t="shared" si="1"/>
        <v>135200</v>
      </c>
      <c r="I18" s="30">
        <f t="shared" si="2"/>
        <v>0</v>
      </c>
      <c r="J18" s="32">
        <f t="shared" si="2"/>
        <v>0</v>
      </c>
      <c r="K18" s="32">
        <f t="shared" si="2"/>
        <v>0</v>
      </c>
      <c r="L18" s="33"/>
      <c r="M18" s="20"/>
      <c r="N18" s="21"/>
      <c r="O18" s="20"/>
      <c r="P18" s="20"/>
    </row>
    <row r="19" spans="1:16" s="12" customFormat="1">
      <c r="A19" s="28">
        <v>12</v>
      </c>
      <c r="B19" s="29" t="s">
        <v>32</v>
      </c>
      <c r="C19" s="30">
        <v>1</v>
      </c>
      <c r="D19" s="31">
        <v>135200</v>
      </c>
      <c r="E19" s="31">
        <f t="shared" si="0"/>
        <v>135200</v>
      </c>
      <c r="F19" s="30">
        <v>1</v>
      </c>
      <c r="G19" s="31">
        <v>135200</v>
      </c>
      <c r="H19" s="31">
        <f t="shared" si="1"/>
        <v>135200</v>
      </c>
      <c r="I19" s="30">
        <f t="shared" si="2"/>
        <v>0</v>
      </c>
      <c r="J19" s="32">
        <f t="shared" si="2"/>
        <v>0</v>
      </c>
      <c r="K19" s="32">
        <f t="shared" si="2"/>
        <v>0</v>
      </c>
      <c r="L19" s="33"/>
      <c r="M19" s="10"/>
      <c r="N19" s="11"/>
      <c r="O19" s="10"/>
      <c r="P19" s="10"/>
    </row>
    <row r="20" spans="1:16" s="12" customFormat="1">
      <c r="A20" s="28">
        <v>13</v>
      </c>
      <c r="B20" s="29" t="s">
        <v>33</v>
      </c>
      <c r="C20" s="30">
        <v>3</v>
      </c>
      <c r="D20" s="31">
        <v>135200</v>
      </c>
      <c r="E20" s="31">
        <f t="shared" si="0"/>
        <v>405600</v>
      </c>
      <c r="F20" s="30">
        <v>3</v>
      </c>
      <c r="G20" s="31">
        <v>135200</v>
      </c>
      <c r="H20" s="31">
        <f t="shared" si="1"/>
        <v>405600</v>
      </c>
      <c r="I20" s="30">
        <f t="shared" si="2"/>
        <v>0</v>
      </c>
      <c r="J20" s="32">
        <f t="shared" si="2"/>
        <v>0</v>
      </c>
      <c r="K20" s="32">
        <f t="shared" si="2"/>
        <v>0</v>
      </c>
      <c r="L20" s="33"/>
      <c r="M20" s="10"/>
      <c r="N20" s="11"/>
      <c r="O20" s="10"/>
      <c r="P20" s="10"/>
    </row>
    <row r="21" spans="1:16" s="12" customFormat="1">
      <c r="A21" s="34"/>
      <c r="B21" s="34" t="s">
        <v>4</v>
      </c>
      <c r="C21" s="35">
        <f>SUM(C8:C20)</f>
        <v>17</v>
      </c>
      <c r="D21" s="36"/>
      <c r="E21" s="37">
        <f>SUM(E8:E20)</f>
        <v>2398700</v>
      </c>
      <c r="F21" s="35">
        <f>SUM(F8:F20)</f>
        <v>16</v>
      </c>
      <c r="G21" s="36"/>
      <c r="H21" s="37">
        <f>SUM(H8:H20)</f>
        <v>2557000</v>
      </c>
      <c r="I21" s="38">
        <f>SUM(I8:I20)</f>
        <v>-1</v>
      </c>
      <c r="J21" s="38">
        <f>SUM(J8:J20)</f>
        <v>93500</v>
      </c>
      <c r="K21" s="38">
        <f>SUM(K8:K20)</f>
        <v>158300</v>
      </c>
    </row>
    <row r="22" spans="1:16">
      <c r="A22" s="13"/>
      <c r="B22" s="13"/>
      <c r="C22" s="14"/>
      <c r="D22" s="13"/>
      <c r="E22" s="13"/>
      <c r="F22" s="5"/>
      <c r="G22" s="13"/>
      <c r="H22" s="13"/>
      <c r="I22" s="13"/>
      <c r="J22" s="15"/>
      <c r="K22" s="15"/>
    </row>
    <row r="23" spans="1:16">
      <c r="B23" s="5" t="s">
        <v>34</v>
      </c>
      <c r="C23" s="16"/>
      <c r="D23" s="82" t="s">
        <v>7</v>
      </c>
      <c r="E23" s="82"/>
      <c r="F23" s="2"/>
      <c r="G23" s="39"/>
      <c r="J23" s="17"/>
      <c r="K23" s="17"/>
    </row>
    <row r="24" spans="1:16">
      <c r="C24" s="16"/>
      <c r="D24" s="2"/>
      <c r="E24" s="4"/>
      <c r="F24" s="2"/>
    </row>
    <row r="25" spans="1:16">
      <c r="B25" s="5" t="s">
        <v>35</v>
      </c>
      <c r="C25" s="6"/>
      <c r="D25" s="82" t="s">
        <v>8</v>
      </c>
      <c r="E25" s="82"/>
      <c r="F25" s="2"/>
    </row>
    <row r="26" spans="1:16">
      <c r="A26" s="18"/>
      <c r="B26" s="18"/>
      <c r="C26" s="83" t="s">
        <v>36</v>
      </c>
      <c r="D26" s="83"/>
      <c r="E26" s="18"/>
    </row>
    <row r="27" spans="1:16">
      <c r="A27" s="18"/>
      <c r="B27" s="18"/>
      <c r="C27" s="18"/>
      <c r="D27" s="18"/>
      <c r="E27" s="18"/>
    </row>
    <row r="28" spans="1:16">
      <c r="A28" s="18"/>
      <c r="B28" s="18"/>
      <c r="C28" s="18"/>
      <c r="D28" s="18"/>
      <c r="E28" s="18"/>
    </row>
    <row r="29" spans="1:16">
      <c r="C29" s="6"/>
      <c r="D29" s="5"/>
    </row>
    <row r="30" spans="1:16">
      <c r="C30" s="6"/>
    </row>
    <row r="31" spans="1:16">
      <c r="C31" s="19"/>
    </row>
  </sheetData>
  <mergeCells count="11">
    <mergeCell ref="D23:E23"/>
    <mergeCell ref="D25:E25"/>
    <mergeCell ref="C26:D26"/>
    <mergeCell ref="A1:K1"/>
    <mergeCell ref="A2:K2"/>
    <mergeCell ref="A3:K3"/>
    <mergeCell ref="A6:A7"/>
    <mergeCell ref="B6:B7"/>
    <mergeCell ref="C6:E6"/>
    <mergeCell ref="F6:H6"/>
    <mergeCell ref="I6:K6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1EF33-719C-49A1-A278-9FE0A7C1FB15}">
  <sheetPr codeName="Sheet1">
    <pageSetUpPr fitToPage="1"/>
  </sheetPr>
  <dimension ref="A1:N48"/>
  <sheetViews>
    <sheetView tabSelected="1" view="pageBreakPreview" topLeftCell="A28" zoomScaleNormal="100" workbookViewId="0">
      <selection activeCell="C28" sqref="C28:D28"/>
    </sheetView>
  </sheetViews>
  <sheetFormatPr defaultColWidth="8.85546875" defaultRowHeight="15"/>
  <cols>
    <col min="1" max="1" width="4.28515625" style="46" customWidth="1"/>
    <col min="2" max="2" width="41.42578125" style="81" customWidth="1"/>
    <col min="3" max="3" width="18.42578125" style="81" customWidth="1"/>
    <col min="4" max="4" width="19" style="46" customWidth="1"/>
    <col min="5" max="5" width="24.140625" style="46" customWidth="1"/>
    <col min="6" max="6" width="11.42578125" style="46" bestFit="1" customWidth="1"/>
    <col min="7" max="7" width="9" style="46" bestFit="1" customWidth="1"/>
    <col min="8" max="16384" width="8.85546875" style="46"/>
  </cols>
  <sheetData>
    <row r="1" spans="1:5" s="40" customFormat="1" ht="20.25" customHeight="1">
      <c r="B1" s="41"/>
      <c r="C1" s="41"/>
      <c r="D1" s="93" t="s">
        <v>45</v>
      </c>
      <c r="E1" s="93"/>
    </row>
    <row r="2" spans="1:5" s="40" customFormat="1" ht="20.25" customHeight="1">
      <c r="B2" s="41"/>
      <c r="C2" s="41"/>
      <c r="D2" s="93" t="s">
        <v>2</v>
      </c>
      <c r="E2" s="93"/>
    </row>
    <row r="3" spans="1:5" s="40" customFormat="1" ht="20.25" customHeight="1">
      <c r="B3" s="41"/>
      <c r="C3" s="41"/>
      <c r="D3" s="93" t="s">
        <v>1</v>
      </c>
      <c r="E3" s="93"/>
    </row>
    <row r="4" spans="1:5" s="40" customFormat="1" ht="24.75" customHeight="1">
      <c r="B4" s="41"/>
      <c r="C4" s="41"/>
      <c r="D4" s="42"/>
      <c r="E4" s="42" t="s">
        <v>38</v>
      </c>
    </row>
    <row r="5" spans="1:5" s="40" customFormat="1" ht="20.25" customHeight="1">
      <c r="B5" s="41"/>
      <c r="C5" s="41"/>
      <c r="D5" s="42"/>
      <c r="E5" s="42" t="s">
        <v>39</v>
      </c>
    </row>
    <row r="6" spans="1:5" s="44" customFormat="1" ht="17.25">
      <c r="A6" s="40"/>
      <c r="B6" s="43"/>
      <c r="C6" s="43"/>
      <c r="D6" s="40"/>
      <c r="E6" s="40"/>
    </row>
    <row r="7" spans="1:5" ht="15" customHeight="1">
      <c r="A7" s="40"/>
      <c r="B7" s="45"/>
      <c r="C7" s="45"/>
      <c r="D7" s="45"/>
      <c r="E7" s="45"/>
    </row>
    <row r="8" spans="1:5" ht="37.5" customHeight="1">
      <c r="A8" s="94" t="s">
        <v>46</v>
      </c>
      <c r="B8" s="94"/>
      <c r="C8" s="94"/>
      <c r="D8" s="94"/>
      <c r="E8" s="94"/>
    </row>
    <row r="9" spans="1:5" ht="19.5" customHeight="1">
      <c r="A9" s="94" t="s">
        <v>11</v>
      </c>
      <c r="B9" s="94"/>
      <c r="C9" s="94"/>
      <c r="D9" s="94"/>
      <c r="E9" s="94"/>
    </row>
    <row r="10" spans="1:5" ht="18" customHeight="1">
      <c r="A10" s="47"/>
      <c r="B10" s="48"/>
      <c r="C10" s="48"/>
      <c r="D10" s="40"/>
      <c r="E10" s="49" t="s">
        <v>12</v>
      </c>
    </row>
    <row r="11" spans="1:5" s="50" customFormat="1" ht="70.5" customHeight="1">
      <c r="A11" s="3" t="s">
        <v>0</v>
      </c>
      <c r="B11" s="3" t="s">
        <v>13</v>
      </c>
      <c r="C11" s="3" t="s">
        <v>40</v>
      </c>
      <c r="D11" s="3" t="s">
        <v>41</v>
      </c>
      <c r="E11" s="3" t="s">
        <v>20</v>
      </c>
    </row>
    <row r="12" spans="1:5" s="52" customFormat="1" ht="15" customHeight="1">
      <c r="A12" s="51">
        <v>1</v>
      </c>
      <c r="B12" s="51">
        <v>2</v>
      </c>
      <c r="C12" s="51">
        <v>3</v>
      </c>
      <c r="D12" s="51">
        <v>4</v>
      </c>
      <c r="E12" s="51">
        <v>5</v>
      </c>
    </row>
    <row r="13" spans="1:5" s="57" customFormat="1" ht="24.75" customHeight="1">
      <c r="A13" s="53">
        <v>1</v>
      </c>
      <c r="B13" s="54" t="s">
        <v>21</v>
      </c>
      <c r="C13" s="55">
        <v>1</v>
      </c>
      <c r="D13" s="56">
        <v>300000</v>
      </c>
      <c r="E13" s="56">
        <f t="shared" ref="E13:E21" si="0">C13*D13</f>
        <v>300000</v>
      </c>
    </row>
    <row r="14" spans="1:5" s="57" customFormat="1" ht="24.75" customHeight="1">
      <c r="A14" s="53">
        <v>2</v>
      </c>
      <c r="B14" s="54" t="s">
        <v>42</v>
      </c>
      <c r="C14" s="55">
        <v>2</v>
      </c>
      <c r="D14" s="56">
        <v>200000</v>
      </c>
      <c r="E14" s="56">
        <f t="shared" si="0"/>
        <v>400000</v>
      </c>
    </row>
    <row r="15" spans="1:5" s="57" customFormat="1" ht="24.75" customHeight="1">
      <c r="A15" s="53">
        <v>3</v>
      </c>
      <c r="B15" s="54" t="s">
        <v>23</v>
      </c>
      <c r="C15" s="55">
        <v>1</v>
      </c>
      <c r="D15" s="56">
        <v>175000</v>
      </c>
      <c r="E15" s="56">
        <f>C15*D15</f>
        <v>175000</v>
      </c>
    </row>
    <row r="16" spans="1:5" s="57" customFormat="1" ht="24.75" customHeight="1">
      <c r="A16" s="53">
        <v>4</v>
      </c>
      <c r="B16" s="54" t="s">
        <v>26</v>
      </c>
      <c r="C16" s="55">
        <v>1</v>
      </c>
      <c r="D16" s="56">
        <v>175000</v>
      </c>
      <c r="E16" s="56">
        <f>C16*D16</f>
        <v>175000</v>
      </c>
    </row>
    <row r="17" spans="1:14" s="57" customFormat="1" ht="24.75" customHeight="1">
      <c r="A17" s="53">
        <v>5</v>
      </c>
      <c r="B17" s="54" t="s">
        <v>25</v>
      </c>
      <c r="C17" s="55">
        <v>1</v>
      </c>
      <c r="D17" s="56">
        <v>155000</v>
      </c>
      <c r="E17" s="56">
        <f t="shared" si="0"/>
        <v>155000</v>
      </c>
    </row>
    <row r="18" spans="1:14" s="57" customFormat="1" ht="24.75" customHeight="1">
      <c r="A18" s="53">
        <v>6</v>
      </c>
      <c r="B18" s="54" t="s">
        <v>28</v>
      </c>
      <c r="C18" s="55">
        <v>1</v>
      </c>
      <c r="D18" s="56">
        <v>135200</v>
      </c>
      <c r="E18" s="56">
        <f t="shared" si="0"/>
        <v>135200</v>
      </c>
    </row>
    <row r="19" spans="1:14" s="57" customFormat="1" ht="24.75" customHeight="1">
      <c r="A19" s="53">
        <v>7</v>
      </c>
      <c r="B19" s="54" t="s">
        <v>24</v>
      </c>
      <c r="C19" s="55">
        <v>1</v>
      </c>
      <c r="D19" s="56">
        <v>135200</v>
      </c>
      <c r="E19" s="56">
        <f t="shared" si="0"/>
        <v>135200</v>
      </c>
    </row>
    <row r="20" spans="1:14" s="57" customFormat="1" ht="24.75" customHeight="1">
      <c r="A20" s="53">
        <v>8</v>
      </c>
      <c r="B20" s="54" t="s">
        <v>29</v>
      </c>
      <c r="C20" s="55">
        <v>2</v>
      </c>
      <c r="D20" s="56">
        <v>135200</v>
      </c>
      <c r="E20" s="56">
        <f t="shared" si="0"/>
        <v>270400</v>
      </c>
    </row>
    <row r="21" spans="1:14" s="57" customFormat="1" ht="24.75" customHeight="1">
      <c r="A21" s="53">
        <v>9</v>
      </c>
      <c r="B21" s="54" t="s">
        <v>30</v>
      </c>
      <c r="C21" s="55">
        <v>1</v>
      </c>
      <c r="D21" s="56">
        <v>135200</v>
      </c>
      <c r="E21" s="56">
        <f t="shared" si="0"/>
        <v>135200</v>
      </c>
    </row>
    <row r="22" spans="1:14" s="57" customFormat="1" ht="24.75" customHeight="1">
      <c r="A22" s="53">
        <v>10</v>
      </c>
      <c r="B22" s="54" t="s">
        <v>43</v>
      </c>
      <c r="C22" s="55">
        <v>1</v>
      </c>
      <c r="D22" s="56">
        <v>135200</v>
      </c>
      <c r="E22" s="56">
        <f>C22*D22</f>
        <v>135200</v>
      </c>
    </row>
    <row r="23" spans="1:14" s="57" customFormat="1" ht="24.75" customHeight="1">
      <c r="A23" s="53">
        <v>11</v>
      </c>
      <c r="B23" s="54" t="s">
        <v>47</v>
      </c>
      <c r="C23" s="55">
        <v>1</v>
      </c>
      <c r="D23" s="56">
        <v>135200</v>
      </c>
      <c r="E23" s="56">
        <f>C23*D23</f>
        <v>135200</v>
      </c>
    </row>
    <row r="24" spans="1:14" s="57" customFormat="1" ht="24.75" customHeight="1">
      <c r="A24" s="53">
        <v>12</v>
      </c>
      <c r="B24" s="54" t="s">
        <v>33</v>
      </c>
      <c r="C24" s="55">
        <v>3</v>
      </c>
      <c r="D24" s="56">
        <v>135200</v>
      </c>
      <c r="E24" s="56">
        <f>C24*D24</f>
        <v>405600</v>
      </c>
    </row>
    <row r="25" spans="1:14" s="57" customFormat="1" ht="26.25" customHeight="1">
      <c r="A25" s="58"/>
      <c r="B25" s="58" t="s">
        <v>3</v>
      </c>
      <c r="C25" s="59">
        <f>SUM(C13:C24)</f>
        <v>16</v>
      </c>
      <c r="D25" s="60"/>
      <c r="E25" s="60">
        <f>SUM(E13:E24)</f>
        <v>2557000</v>
      </c>
      <c r="F25" s="61"/>
      <c r="G25" s="62"/>
    </row>
    <row r="26" spans="1:14" s="57" customFormat="1" ht="22.5" customHeight="1">
      <c r="A26" s="63"/>
      <c r="B26" s="64"/>
      <c r="C26" s="63"/>
      <c r="D26" s="63"/>
      <c r="E26" s="65"/>
      <c r="F26" s="61"/>
      <c r="G26" s="62"/>
    </row>
    <row r="27" spans="1:14" s="1" customFormat="1" ht="63" customHeight="1">
      <c r="A27" s="95" t="s">
        <v>44</v>
      </c>
      <c r="B27" s="95"/>
      <c r="C27" s="95"/>
      <c r="D27" s="95"/>
      <c r="E27" s="95"/>
      <c r="F27" s="66"/>
      <c r="G27" s="67"/>
      <c r="H27" s="66"/>
    </row>
    <row r="28" spans="1:14" s="68" customFormat="1" ht="107.25" customHeight="1">
      <c r="B28" s="69" t="s">
        <v>5</v>
      </c>
      <c r="C28" s="92"/>
      <c r="D28" s="92"/>
      <c r="E28" s="70" t="s">
        <v>6</v>
      </c>
    </row>
    <row r="29" spans="1:14" s="1" customFormat="1" ht="25.5" customHeight="1">
      <c r="A29" s="63"/>
      <c r="B29" s="63"/>
      <c r="C29" s="63"/>
      <c r="F29" s="67"/>
      <c r="G29" s="67"/>
    </row>
    <row r="30" spans="1:14" s="33" customFormat="1" ht="31.15" customHeight="1">
      <c r="B30" s="71"/>
      <c r="C30" s="72"/>
      <c r="D30" s="73"/>
    </row>
    <row r="31" spans="1:14" s="33" customFormat="1" ht="20.25" customHeight="1">
      <c r="B31" s="71"/>
      <c r="C31" s="72"/>
      <c r="D31" s="73"/>
    </row>
    <row r="32" spans="1:14" s="74" customFormat="1" ht="26.25" customHeight="1">
      <c r="B32" s="75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</row>
    <row r="33" spans="1:14" s="74" customFormat="1" ht="12.75" customHeight="1">
      <c r="B33" s="77"/>
      <c r="D33" s="78"/>
      <c r="E33" s="76"/>
      <c r="F33" s="76"/>
      <c r="G33" s="76"/>
      <c r="H33" s="76"/>
      <c r="I33" s="76"/>
      <c r="J33" s="76"/>
      <c r="K33" s="76"/>
      <c r="L33" s="76"/>
      <c r="M33" s="76"/>
      <c r="N33" s="76"/>
    </row>
    <row r="34" spans="1:14" s="74" customFormat="1" ht="27" customHeight="1"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</row>
    <row r="35" spans="1:14" s="74" customFormat="1" ht="13.5" customHeight="1">
      <c r="D35" s="78"/>
      <c r="E35" s="76"/>
      <c r="F35" s="76"/>
      <c r="G35" s="76"/>
      <c r="H35" s="76"/>
      <c r="I35" s="76"/>
      <c r="J35" s="76"/>
      <c r="K35" s="76"/>
      <c r="L35" s="76"/>
      <c r="M35" s="76"/>
      <c r="N35" s="76"/>
    </row>
    <row r="36" spans="1:14" s="74" customFormat="1" ht="17.25">
      <c r="B36" s="79"/>
      <c r="D36" s="80"/>
      <c r="E36" s="76"/>
      <c r="F36" s="76"/>
      <c r="G36" s="76"/>
      <c r="H36" s="76"/>
      <c r="I36" s="76"/>
      <c r="J36" s="76"/>
      <c r="K36" s="76"/>
      <c r="L36" s="76"/>
      <c r="M36" s="76"/>
      <c r="N36" s="76"/>
    </row>
    <row r="37" spans="1:14" ht="9" customHeight="1">
      <c r="A37" s="40"/>
      <c r="B37" s="43"/>
      <c r="C37" s="43"/>
      <c r="D37" s="40"/>
      <c r="E37" s="40"/>
    </row>
    <row r="38" spans="1:14">
      <c r="B38" s="46"/>
      <c r="C38" s="46"/>
    </row>
    <row r="39" spans="1:14">
      <c r="B39" s="46"/>
      <c r="C39" s="46"/>
    </row>
    <row r="40" spans="1:14">
      <c r="B40" s="46"/>
      <c r="C40" s="46"/>
    </row>
    <row r="41" spans="1:14">
      <c r="B41" s="46"/>
      <c r="C41" s="46"/>
    </row>
    <row r="42" spans="1:14">
      <c r="B42" s="46"/>
      <c r="C42" s="46"/>
    </row>
    <row r="43" spans="1:14">
      <c r="B43" s="46"/>
      <c r="C43" s="46"/>
    </row>
    <row r="44" spans="1:14">
      <c r="B44" s="46"/>
      <c r="C44" s="46"/>
    </row>
    <row r="45" spans="1:14">
      <c r="B45" s="46"/>
      <c r="C45" s="46"/>
    </row>
    <row r="46" spans="1:14">
      <c r="B46" s="46"/>
      <c r="C46" s="46"/>
    </row>
    <row r="47" spans="1:14">
      <c r="B47" s="46"/>
      <c r="C47" s="46"/>
    </row>
    <row r="48" spans="1:14">
      <c r="B48" s="46"/>
      <c r="C48" s="46"/>
    </row>
  </sheetData>
  <mergeCells count="7">
    <mergeCell ref="C28:D28"/>
    <mergeCell ref="D1:E1"/>
    <mergeCell ref="D2:E2"/>
    <mergeCell ref="D3:E3"/>
    <mergeCell ref="A8:E8"/>
    <mergeCell ref="A9:E9"/>
    <mergeCell ref="A27:E27"/>
  </mergeCells>
  <pageMargins left="0.15748031496063" right="0.15748031496063" top="0.15748031496063" bottom="0.15748031496063" header="0.15748031496063" footer="0.15748031496063"/>
  <pageSetup scale="95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27</xdr:row>
                <xdr:rowOff>0</xdr:rowOff>
              </from>
              <to>
                <xdr:col>4</xdr:col>
                <xdr:colOff>47625</xdr:colOff>
                <xdr:row>27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hamematakan </vt:lpstr>
      <vt:lpstr>havelvac </vt:lpstr>
      <vt:lpstr>'hamematakan '!Print_Area</vt:lpstr>
      <vt:lpstr>'havelvac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https://mul2.yerevan.am/tasks/2159231/oneclick?token=6eab4f384f6fdb9e99495778ebd1e656</cp:keywords>
  <cp:lastModifiedBy>Lusine Petrosyan</cp:lastModifiedBy>
  <cp:lastPrinted>2025-04-02T10:01:12Z</cp:lastPrinted>
  <dcterms:created xsi:type="dcterms:W3CDTF">1996-10-14T23:33:28Z</dcterms:created>
  <dcterms:modified xsi:type="dcterms:W3CDTF">2025-04-25T13:18:00Z</dcterms:modified>
</cp:coreProperties>
</file>